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3" l="1"/>
  <c r="J5" i="3"/>
  <c r="K5" i="3" s="1"/>
  <c r="J6" i="3"/>
  <c r="K6" i="3" s="1"/>
  <c r="J7" i="3"/>
  <c r="K7" i="3" s="1"/>
  <c r="J8" i="3"/>
  <c r="K8" i="3" s="1"/>
  <c r="J9" i="3"/>
  <c r="K9" i="3" s="1"/>
  <c r="J10" i="3"/>
  <c r="K10" i="3" s="1"/>
  <c r="J11" i="3"/>
  <c r="K11" i="3" s="1"/>
  <c r="J12" i="3"/>
  <c r="K12" i="3" s="1"/>
  <c r="J4" i="3"/>
  <c r="K4" i="3" s="1"/>
  <c r="K13" i="3" s="1"/>
</calcChain>
</file>

<file path=xl/sharedStrings.xml><?xml version="1.0" encoding="utf-8"?>
<sst xmlns="http://schemas.openxmlformats.org/spreadsheetml/2006/main" count="112" uniqueCount="48">
  <si>
    <t>Группа</t>
  </si>
  <si>
    <t>Подгруппа</t>
  </si>
  <si>
    <t>БЕ</t>
  </si>
  <si>
    <t>МОЛ</t>
  </si>
  <si>
    <t>Символьный код</t>
  </si>
  <si>
    <t>Название</t>
  </si>
  <si>
    <t>Единицы измерения</t>
  </si>
  <si>
    <t>Доступное количество</t>
  </si>
  <si>
    <t>Цена</t>
  </si>
  <si>
    <t>Ссылка</t>
  </si>
  <si>
    <t>Материалы</t>
  </si>
  <si>
    <t>СУЭК Хакасия</t>
  </si>
  <si>
    <t>[396] (Bagatovaev@suek.ru) Елена Багатова</t>
  </si>
  <si>
    <t>ШТ</t>
  </si>
  <si>
    <t>Запасные части к грузоподъемной технике, оборудованию и механизмам</t>
  </si>
  <si>
    <t>2000576335-4F02</t>
  </si>
  <si>
    <t>ВАЛ BK-02.00.00.00.00-08 L=1160ММ</t>
  </si>
  <si>
    <t>https://etp-aktiv.ru/catalog/materialy/zapasnye-chasti-k-gruzopodemnoj-tekhnike-oborudovaniyu-i-mekhanizmam/2000576335-4F02/</t>
  </si>
  <si>
    <t>2000307919-4F02</t>
  </si>
  <si>
    <t>ГИДРОРАСПРЕДЕЛИТЕЛЬ АУРСП23.2</t>
  </si>
  <si>
    <t>https://etp-aktiv.ru/catalog/materialy/zapasnye-chasti-k-gruzopodemnoj-tekhnike-oborudovaniyu-i-mekhanizmam/2000307919-4F02/</t>
  </si>
  <si>
    <t>2000388711-4F02</t>
  </si>
  <si>
    <t>ДИСК ТОРМОЗНОЙ 0187098X</t>
  </si>
  <si>
    <t>https://etp-aktiv.ru/catalog/materialy/zapasnye-chasti-k-gruzopodemnoj-tekhnike-oborudovaniyu-i-mekhanizmam/2000388711-4F02/</t>
  </si>
  <si>
    <t>2000617959-4F02</t>
  </si>
  <si>
    <t>ЗАЖИМ ВИНТОВОЙ КАНАТНЫЙ D40ММ EN-13411-5</t>
  </si>
  <si>
    <t>https://etp-aktiv.ru/catalog/materialy/zapasnye-chasti-k-gruzopodemnoj-tekhnike-oborudovaniyu-i-mekhanizmam/2000617959-4F02/</t>
  </si>
  <si>
    <t>2000576208-4F02</t>
  </si>
  <si>
    <t>КАРДАН 895.11.01.00</t>
  </si>
  <si>
    <t>https://etp-aktiv.ru/catalog/materialy/zapasnye-chasti-k-gruzopodemnoj-tekhnike-oborudovaniyu-i-mekhanizmam/2000576208-4F02/</t>
  </si>
  <si>
    <t>2000447247-4F02</t>
  </si>
  <si>
    <t>КЛАПАН ГИДРАВЛИЧЕСКИЙ 4609630</t>
  </si>
  <si>
    <t>https://etp-aktiv.ru/catalog/materialy/zapasnye-chasti-k-gruzopodemnoj-tekhnike-oborudovaniyu-i-mekhanizmam/2000447247-4F02/</t>
  </si>
  <si>
    <t>2000576209-4F02</t>
  </si>
  <si>
    <t>КОЛЕСО 895.11.20.21</t>
  </si>
  <si>
    <t>https://etp-aktiv.ru/catalog/materialy/zapasnye-chasti-k-gruzopodemnoj-tekhnike-oborudovaniyu-i-mekhanizmam/2000576209-4F02/</t>
  </si>
  <si>
    <t>2000139984-4F02</t>
  </si>
  <si>
    <t>КОЛЕСО НАТЯЖНОЕ 977.11.50.00</t>
  </si>
  <si>
    <t>https://etp-aktiv.ru/catalog/materialy/zapasnye-chasti-k-gruzopodemnoj-tekhnike-oborudovaniyu-i-mekhanizmam/2000139984-4F02/</t>
  </si>
  <si>
    <t>2000455130-4F02</t>
  </si>
  <si>
    <t>РЕДУКТОР ХОДА ПРАВЫЙ 895.11.30.00 СБ</t>
  </si>
  <si>
    <t>https://etp-aktiv.ru/catalog/materialy/zapasnye-chasti-k-gruzopodemnoj-tekhnike-oborudovaniyu-i-mekhanizmam/2000455130-4F02/</t>
  </si>
  <si>
    <t>Перчень по подгруппе: Запасные части к грузоподъемной технике, оборудованию и механизмам</t>
  </si>
  <si>
    <t>materialy</t>
  </si>
  <si>
    <t>zapasnye-chasti-k-gruzopodemnoj-tekhnike-oborudovaniyu-i-mekhanizmam</t>
  </si>
  <si>
    <t>https://etp-aktiv.ru/catalog/</t>
  </si>
  <si>
    <t>Цена с НДС в рублях</t>
  </si>
  <si>
    <t>Сумма на продаже с НДС 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</si>
</sst>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4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/>
    <xf numFmtId="4" fontId="1" fillId="0" borderId="1" xfId="0" applyNumberFormat="1" applyFont="1" applyBorder="1" applyAlignment="1">
      <alignment horizontal="right"/>
    </xf>
    <xf numFmtId="0" fontId="2" fillId="0" borderId="0" xfId="1" applyNumberFormat="1"/>
    <xf numFmtId="0" fontId="3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tp-aktiv.ru/catalog/materialy/zapasnye-chasti-k-gruzopodemnoj-tekhnike-oborudovaniyu-i-mekhanizmam/2000139984-4F02/" TargetMode="External"/><Relationship Id="rId3" Type="http://schemas.openxmlformats.org/officeDocument/2006/relationships/hyperlink" Target="https://etp-aktiv.ru/catalog/materialy/zapasnye-chasti-k-gruzopodemnoj-tekhnike-oborudovaniyu-i-mekhanizmam/2000388711-4F02/" TargetMode="External"/><Relationship Id="rId7" Type="http://schemas.openxmlformats.org/officeDocument/2006/relationships/hyperlink" Target="https://etp-aktiv.ru/catalog/materialy/zapasnye-chasti-k-gruzopodemnoj-tekhnike-oborudovaniyu-i-mekhanizmam/2000576209-4F02/" TargetMode="External"/><Relationship Id="rId2" Type="http://schemas.openxmlformats.org/officeDocument/2006/relationships/hyperlink" Target="https://etp-aktiv.ru/catalog/materialy/zapasnye-chasti-k-gruzopodemnoj-tekhnike-oborudovaniyu-i-mekhanizmam/2000307919-4F02/" TargetMode="External"/><Relationship Id="rId1" Type="http://schemas.openxmlformats.org/officeDocument/2006/relationships/hyperlink" Target="https://etp-aktiv.ru/catalog/materialy/zapasnye-chasti-k-gruzopodemnoj-tekhnike-oborudovaniyu-i-mekhanizmam/2000576335-4F02/" TargetMode="External"/><Relationship Id="rId6" Type="http://schemas.openxmlformats.org/officeDocument/2006/relationships/hyperlink" Target="https://etp-aktiv.ru/catalog/materialy/zapasnye-chasti-k-gruzopodemnoj-tekhnike-oborudovaniyu-i-mekhanizmam/2000447247-4F02/" TargetMode="External"/><Relationship Id="rId5" Type="http://schemas.openxmlformats.org/officeDocument/2006/relationships/hyperlink" Target="https://etp-aktiv.ru/catalog/materialy/zapasnye-chasti-k-gruzopodemnoj-tekhnike-oborudovaniyu-i-mekhanizmam/2000576208-4F02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etp-aktiv.ru/catalog/materialy/zapasnye-chasti-k-gruzopodemnoj-tekhnike-oborudovaniyu-i-mekhanizmam/2000617959-4F02/" TargetMode="External"/><Relationship Id="rId9" Type="http://schemas.openxmlformats.org/officeDocument/2006/relationships/hyperlink" Target="https://etp-aktiv.ru/catalog/materialy/zapasnye-chasti-k-gruzopodemnoj-tekhnike-oborudovaniyu-i-mekhanizmam/2000455130-4F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topLeftCell="C1" workbookViewId="0">
      <selection activeCell="F8" sqref="F8"/>
    </sheetView>
  </sheetViews>
  <sheetFormatPr defaultRowHeight="14.4" x14ac:dyDescent="0.3"/>
  <cols>
    <col min="1" max="1" width="12" customWidth="1"/>
    <col min="2" max="2" width="53.77734375" customWidth="1"/>
    <col min="3" max="3" width="13" customWidth="1"/>
    <col min="4" max="4" width="22.77734375" customWidth="1"/>
    <col min="5" max="5" width="18.5546875" customWidth="1"/>
    <col min="6" max="6" width="40.21875" customWidth="1"/>
    <col min="8" max="8" width="7.21875" customWidth="1"/>
    <col min="9" max="9" width="13.109375" hidden="1" customWidth="1"/>
    <col min="10" max="10" width="13.109375" customWidth="1"/>
    <col min="11" max="11" width="12.21875" customWidth="1"/>
  </cols>
  <sheetData>
    <row r="1" spans="1:16" x14ac:dyDescent="0.3">
      <c r="A1" s="9" t="s">
        <v>42</v>
      </c>
      <c r="B1" s="9"/>
      <c r="C1" s="9"/>
      <c r="D1" s="9"/>
      <c r="E1" s="9"/>
      <c r="F1" s="9"/>
    </row>
    <row r="3" spans="1:16" s="10" customFormat="1" ht="55.2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46</v>
      </c>
      <c r="K3" s="2" t="s">
        <v>47</v>
      </c>
      <c r="L3" s="3" t="s">
        <v>9</v>
      </c>
      <c r="M3" s="3"/>
      <c r="N3" s="3"/>
      <c r="O3" s="3"/>
      <c r="P3" s="3"/>
    </row>
    <row r="4" spans="1:16" x14ac:dyDescent="0.3">
      <c r="A4" s="4" t="s">
        <v>10</v>
      </c>
      <c r="B4" s="4" t="s">
        <v>14</v>
      </c>
      <c r="C4" s="4" t="s">
        <v>11</v>
      </c>
      <c r="D4" s="4" t="s">
        <v>12</v>
      </c>
      <c r="E4" s="6" t="s">
        <v>15</v>
      </c>
      <c r="F4" s="6" t="s">
        <v>16</v>
      </c>
      <c r="G4" s="4" t="s">
        <v>13</v>
      </c>
      <c r="H4" s="5">
        <v>2</v>
      </c>
      <c r="I4" s="7">
        <v>23625</v>
      </c>
      <c r="J4" s="7">
        <f>I4*1.22</f>
        <v>28822.5</v>
      </c>
      <c r="K4" s="7">
        <f>J4*H4</f>
        <v>57645</v>
      </c>
      <c r="L4" s="8" t="s">
        <v>17</v>
      </c>
      <c r="M4" s="11" t="s">
        <v>43</v>
      </c>
      <c r="N4" s="11" t="s">
        <v>44</v>
      </c>
      <c r="O4" s="12" t="s">
        <v>45</v>
      </c>
      <c r="P4" s="11"/>
    </row>
    <row r="5" spans="1:16" x14ac:dyDescent="0.3">
      <c r="A5" s="4" t="s">
        <v>10</v>
      </c>
      <c r="B5" s="4" t="s">
        <v>14</v>
      </c>
      <c r="C5" s="4" t="s">
        <v>11</v>
      </c>
      <c r="D5" s="4" t="s">
        <v>12</v>
      </c>
      <c r="E5" s="6" t="s">
        <v>18</v>
      </c>
      <c r="F5" s="6" t="s">
        <v>19</v>
      </c>
      <c r="G5" s="4" t="s">
        <v>13</v>
      </c>
      <c r="H5" s="5">
        <v>1</v>
      </c>
      <c r="I5" s="7">
        <v>20090.25</v>
      </c>
      <c r="J5" s="7">
        <f t="shared" ref="J5:J12" si="0">I5*1.22</f>
        <v>24510.105</v>
      </c>
      <c r="K5" s="7">
        <f t="shared" ref="K5:K12" si="1">J5*H5</f>
        <v>24510.105</v>
      </c>
      <c r="L5" s="8" t="s">
        <v>20</v>
      </c>
      <c r="M5" s="11" t="s">
        <v>43</v>
      </c>
      <c r="N5" s="11" t="s">
        <v>44</v>
      </c>
      <c r="O5" s="12" t="s">
        <v>45</v>
      </c>
      <c r="P5" s="11"/>
    </row>
    <row r="6" spans="1:16" x14ac:dyDescent="0.3">
      <c r="A6" s="4" t="s">
        <v>10</v>
      </c>
      <c r="B6" s="4" t="s">
        <v>14</v>
      </c>
      <c r="C6" s="4" t="s">
        <v>11</v>
      </c>
      <c r="D6" s="4" t="s">
        <v>12</v>
      </c>
      <c r="E6" s="6" t="s">
        <v>21</v>
      </c>
      <c r="F6" s="6" t="s">
        <v>22</v>
      </c>
      <c r="G6" s="4" t="s">
        <v>13</v>
      </c>
      <c r="H6" s="5">
        <v>1</v>
      </c>
      <c r="I6" s="7">
        <v>18000</v>
      </c>
      <c r="J6" s="7">
        <f t="shared" si="0"/>
        <v>21960</v>
      </c>
      <c r="K6" s="7">
        <f t="shared" si="1"/>
        <v>21960</v>
      </c>
      <c r="L6" s="8" t="s">
        <v>23</v>
      </c>
      <c r="M6" s="11" t="s">
        <v>43</v>
      </c>
      <c r="N6" s="11" t="s">
        <v>44</v>
      </c>
      <c r="O6" s="12" t="s">
        <v>45</v>
      </c>
      <c r="P6" s="11"/>
    </row>
    <row r="7" spans="1:16" x14ac:dyDescent="0.3">
      <c r="A7" s="4" t="s">
        <v>10</v>
      </c>
      <c r="B7" s="4" t="s">
        <v>14</v>
      </c>
      <c r="C7" s="4" t="s">
        <v>11</v>
      </c>
      <c r="D7" s="4" t="s">
        <v>12</v>
      </c>
      <c r="E7" s="6" t="s">
        <v>24</v>
      </c>
      <c r="F7" s="6" t="s">
        <v>25</v>
      </c>
      <c r="G7" s="4" t="s">
        <v>13</v>
      </c>
      <c r="H7" s="5">
        <v>3</v>
      </c>
      <c r="I7" s="7">
        <v>874.69</v>
      </c>
      <c r="J7" s="7">
        <f t="shared" si="0"/>
        <v>1067.1218000000001</v>
      </c>
      <c r="K7" s="7">
        <f t="shared" si="1"/>
        <v>3201.3654000000006</v>
      </c>
      <c r="L7" s="8" t="s">
        <v>26</v>
      </c>
      <c r="M7" s="11" t="s">
        <v>43</v>
      </c>
      <c r="N7" s="11" t="s">
        <v>44</v>
      </c>
      <c r="O7" s="12" t="s">
        <v>45</v>
      </c>
      <c r="P7" s="11"/>
    </row>
    <row r="8" spans="1:16" x14ac:dyDescent="0.3">
      <c r="A8" s="4" t="s">
        <v>10</v>
      </c>
      <c r="B8" s="4" t="s">
        <v>14</v>
      </c>
      <c r="C8" s="4" t="s">
        <v>11</v>
      </c>
      <c r="D8" s="4" t="s">
        <v>12</v>
      </c>
      <c r="E8" s="6" t="s">
        <v>27</v>
      </c>
      <c r="F8" s="6" t="s">
        <v>28</v>
      </c>
      <c r="G8" s="4" t="s">
        <v>13</v>
      </c>
      <c r="H8" s="5">
        <v>2</v>
      </c>
      <c r="I8" s="7">
        <v>69271.88</v>
      </c>
      <c r="J8" s="7">
        <f t="shared" si="0"/>
        <v>84511.693599999999</v>
      </c>
      <c r="K8" s="7">
        <f t="shared" si="1"/>
        <v>169023.3872</v>
      </c>
      <c r="L8" s="8" t="s">
        <v>29</v>
      </c>
      <c r="M8" s="11" t="s">
        <v>43</v>
      </c>
      <c r="N8" s="11" t="s">
        <v>44</v>
      </c>
      <c r="O8" s="12" t="s">
        <v>45</v>
      </c>
      <c r="P8" s="11"/>
    </row>
    <row r="9" spans="1:16" x14ac:dyDescent="0.3">
      <c r="A9" s="4" t="s">
        <v>10</v>
      </c>
      <c r="B9" s="4" t="s">
        <v>14</v>
      </c>
      <c r="C9" s="4" t="s">
        <v>11</v>
      </c>
      <c r="D9" s="4" t="s">
        <v>12</v>
      </c>
      <c r="E9" s="6" t="s">
        <v>30</v>
      </c>
      <c r="F9" s="6" t="s">
        <v>31</v>
      </c>
      <c r="G9" s="4" t="s">
        <v>13</v>
      </c>
      <c r="H9" s="5">
        <v>2</v>
      </c>
      <c r="I9" s="7">
        <v>19778.560000000001</v>
      </c>
      <c r="J9" s="7">
        <f t="shared" si="0"/>
        <v>24129.843199999999</v>
      </c>
      <c r="K9" s="7">
        <f t="shared" si="1"/>
        <v>48259.686399999999</v>
      </c>
      <c r="L9" s="8" t="s">
        <v>32</v>
      </c>
      <c r="M9" s="11" t="s">
        <v>43</v>
      </c>
      <c r="N9" s="11" t="s">
        <v>44</v>
      </c>
      <c r="O9" s="12" t="s">
        <v>45</v>
      </c>
      <c r="P9" s="11"/>
    </row>
    <row r="10" spans="1:16" x14ac:dyDescent="0.3">
      <c r="A10" s="4" t="s">
        <v>10</v>
      </c>
      <c r="B10" s="4" t="s">
        <v>14</v>
      </c>
      <c r="C10" s="4" t="s">
        <v>11</v>
      </c>
      <c r="D10" s="4" t="s">
        <v>12</v>
      </c>
      <c r="E10" s="6" t="s">
        <v>33</v>
      </c>
      <c r="F10" s="6" t="s">
        <v>34</v>
      </c>
      <c r="G10" s="4" t="s">
        <v>13</v>
      </c>
      <c r="H10" s="5">
        <v>1</v>
      </c>
      <c r="I10" s="7">
        <v>462187.69</v>
      </c>
      <c r="J10" s="7">
        <f t="shared" si="0"/>
        <v>563868.98179999995</v>
      </c>
      <c r="K10" s="7">
        <f t="shared" si="1"/>
        <v>563868.98179999995</v>
      </c>
      <c r="L10" s="8" t="s">
        <v>35</v>
      </c>
      <c r="M10" s="11" t="s">
        <v>43</v>
      </c>
      <c r="N10" s="11" t="s">
        <v>44</v>
      </c>
      <c r="O10" s="12" t="s">
        <v>45</v>
      </c>
      <c r="P10" s="11"/>
    </row>
    <row r="11" spans="1:16" x14ac:dyDescent="0.3">
      <c r="A11" s="4" t="s">
        <v>10</v>
      </c>
      <c r="B11" s="4" t="s">
        <v>14</v>
      </c>
      <c r="C11" s="4" t="s">
        <v>11</v>
      </c>
      <c r="D11" s="4" t="s">
        <v>12</v>
      </c>
      <c r="E11" s="6" t="s">
        <v>36</v>
      </c>
      <c r="F11" s="6" t="s">
        <v>37</v>
      </c>
      <c r="G11" s="4" t="s">
        <v>13</v>
      </c>
      <c r="H11" s="5">
        <v>2</v>
      </c>
      <c r="I11" s="7">
        <v>281250</v>
      </c>
      <c r="J11" s="7">
        <f t="shared" si="0"/>
        <v>343125</v>
      </c>
      <c r="K11" s="7">
        <f t="shared" si="1"/>
        <v>686250</v>
      </c>
      <c r="L11" s="8" t="s">
        <v>38</v>
      </c>
      <c r="M11" s="11" t="s">
        <v>43</v>
      </c>
      <c r="N11" s="11" t="s">
        <v>44</v>
      </c>
      <c r="O11" s="12" t="s">
        <v>45</v>
      </c>
      <c r="P11" s="11"/>
    </row>
    <row r="12" spans="1:16" x14ac:dyDescent="0.3">
      <c r="A12" s="4" t="s">
        <v>10</v>
      </c>
      <c r="B12" s="4" t="s">
        <v>14</v>
      </c>
      <c r="C12" s="4" t="s">
        <v>11</v>
      </c>
      <c r="D12" s="4" t="s">
        <v>12</v>
      </c>
      <c r="E12" s="6" t="s">
        <v>39</v>
      </c>
      <c r="F12" s="6" t="s">
        <v>40</v>
      </c>
      <c r="G12" s="4" t="s">
        <v>13</v>
      </c>
      <c r="H12" s="5">
        <v>1</v>
      </c>
      <c r="I12" s="7">
        <v>471873.38</v>
      </c>
      <c r="J12" s="7">
        <f t="shared" si="0"/>
        <v>575685.52359999996</v>
      </c>
      <c r="K12" s="7">
        <f t="shared" si="1"/>
        <v>575685.52359999996</v>
      </c>
      <c r="L12" s="8" t="s">
        <v>41</v>
      </c>
      <c r="M12" s="11" t="s">
        <v>43</v>
      </c>
      <c r="N12" s="11" t="s">
        <v>44</v>
      </c>
      <c r="O12" s="12" t="s">
        <v>45</v>
      </c>
      <c r="P12" s="11"/>
    </row>
    <row r="13" spans="1:16" x14ac:dyDescent="0.3">
      <c r="H13">
        <f>SUM(H4:H12)</f>
        <v>15</v>
      </c>
      <c r="K13" s="1">
        <f>SUM(K4:K12)</f>
        <v>2150404.0493999999</v>
      </c>
    </row>
  </sheetData>
  <hyperlinks>
    <hyperlink ref="L4" r:id="rId1"/>
    <hyperlink ref="L5" r:id="rId2"/>
    <hyperlink ref="L6" r:id="rId3"/>
    <hyperlink ref="L7" r:id="rId4"/>
    <hyperlink ref="L8" r:id="rId5"/>
    <hyperlink ref="L9" r:id="rId6"/>
    <hyperlink ref="L10" r:id="rId7"/>
    <hyperlink ref="L11" r:id="rId8"/>
    <hyperlink ref="L12" r:id="rId9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2026-08-31T07:17:27Z</dcterms:modified>
</cp:coreProperties>
</file>